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/>
  <mc:AlternateContent xmlns:mc="http://schemas.openxmlformats.org/markup-compatibility/2006">
    <mc:Choice Requires="x15">
      <x15ac:absPath xmlns:x15ac="http://schemas.microsoft.com/office/spreadsheetml/2010/11/ac" url="C:\Users\ZDP.Dyrektor\Desktop\Inwestycje 2025-2026\Nakładki 2026\uzupełnienie nakładek\"/>
    </mc:Choice>
  </mc:AlternateContent>
  <xr:revisionPtr revIDLastSave="0" documentId="13_ncr:1_{BA68A5D1-6177-4076-8AE4-27CACD3221EF}" xr6:coauthVersionLast="47" xr6:coauthVersionMax="47" xr10:uidLastSave="{00000000-0000-0000-0000-000000000000}"/>
  <bookViews>
    <workbookView xWindow="-28920" yWindow="2730" windowWidth="29040" windowHeight="15720" xr2:uid="{00000000-000D-0000-FFFF-FFFF00000000}"/>
  </bookViews>
  <sheets>
    <sheet name="Arkusz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J13" i="1" s="1"/>
  <c r="H12" i="1"/>
  <c r="J12" i="1" s="1"/>
  <c r="H11" i="1"/>
  <c r="J11" i="1" s="1"/>
  <c r="H10" i="1"/>
  <c r="J10" i="1" s="1"/>
  <c r="J9" i="1"/>
  <c r="H9" i="1"/>
  <c r="J8" i="1"/>
  <c r="H7" i="1"/>
  <c r="J7" i="1" s="1"/>
  <c r="J6" i="1"/>
  <c r="J5" i="1"/>
  <c r="J14" i="1" s="1"/>
  <c r="J15" i="1" l="1"/>
  <c r="J16" i="1" s="1"/>
</calcChain>
</file>

<file path=xl/sharedStrings.xml><?xml version="1.0" encoding="utf-8"?>
<sst xmlns="http://schemas.openxmlformats.org/spreadsheetml/2006/main" count="24" uniqueCount="18">
  <si>
    <t>Przedmiar</t>
  </si>
  <si>
    <t>ilość</t>
  </si>
  <si>
    <t>cena jednost.</t>
  </si>
  <si>
    <t>roboty pomiarowe przy liniowych robotach ziemnych</t>
  </si>
  <si>
    <t>km</t>
  </si>
  <si>
    <t>wykonanie inwentaryzacji powykonawczej</t>
  </si>
  <si>
    <t>kpl</t>
  </si>
  <si>
    <t>Odsłonięcie krawędzi jezdni i zdjęcie humusu do 10cm</t>
  </si>
  <si>
    <t>m2</t>
  </si>
  <si>
    <t>frezowanie korekcyjne  istniejącej nawierzchni do wbudowania w zjazdy gruntowe</t>
  </si>
  <si>
    <t>oczyszczenie i skropienie nawierzchni bitumicznych emulsją szybkorozpadową</t>
  </si>
  <si>
    <t>Warstwa wyrównawcza z bet. asf AC 16W 50/70 według tabeli wyrównania</t>
  </si>
  <si>
    <t>Mg</t>
  </si>
  <si>
    <t>Warstwa ścieralnaz bet. asf.  AC 11S 50/70  min. 4cm po zagęszczeniu</t>
  </si>
  <si>
    <t>plantowanie poboczy gruntowych i uzupełnienie  (1m*357*2)</t>
  </si>
  <si>
    <t>Wartość netto</t>
  </si>
  <si>
    <t>vat 23%</t>
  </si>
  <si>
    <t>Wartość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</si>
</sst>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theme="1"/>
      <name val="Czcionka tekstu podstawowego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/>
    </xf>
    <xf numFmtId="0" fontId="0" fillId="2" borderId="2" xfId="0" applyFill="1" applyBorder="1"/>
    <xf numFmtId="0" fontId="0" fillId="2" borderId="2" xfId="0" applyFill="1" applyBorder="1" applyAlignment="1">
      <alignment horizontal="center" vertical="center"/>
    </xf>
    <xf numFmtId="0" fontId="0" fillId="2" borderId="2" xfId="0" applyFill="1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wrapText="1"/>
    </xf>
    <xf numFmtId="164" fontId="0" fillId="0" borderId="2" xfId="0" applyNumberFormat="1" applyBorder="1"/>
    <xf numFmtId="0" fontId="0" fillId="0" borderId="2" xfId="0" applyBorder="1" applyAlignment="1">
      <alignment horizontal="center" wrapText="1"/>
    </xf>
    <xf numFmtId="2" fontId="0" fillId="0" borderId="2" xfId="0" applyNumberFormat="1" applyBorder="1" applyAlignment="1">
      <alignment vertical="center"/>
    </xf>
    <xf numFmtId="0" fontId="2" fillId="0" borderId="2" xfId="0" applyFont="1" applyBorder="1"/>
    <xf numFmtId="0" fontId="3" fillId="0" borderId="2" xfId="0" applyFont="1" applyBorder="1"/>
    <xf numFmtId="2" fontId="0" fillId="0" borderId="2" xfId="0" applyNumberFormat="1" applyBorder="1"/>
    <xf numFmtId="0" fontId="2" fillId="0" borderId="5" xfId="0" applyFont="1" applyBorder="1" applyAlignment="1">
      <alignment wrapText="1"/>
    </xf>
    <xf numFmtId="165" fontId="0" fillId="0" borderId="2" xfId="0" applyNumberFormat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64" fontId="1" fillId="0" borderId="2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DP.Dyrektor\Desktop\Inwestycje%202025-2026\Nak&#322;adki%202026\uzupe&#322;nienie%20nak&#322;adek\Lejno%201626L.xlsx" TargetMode="External"/><Relationship Id="rId1" Type="http://schemas.openxmlformats.org/officeDocument/2006/relationships/externalLinkPath" Target="Lejno%201626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bela wyrównania"/>
      <sheetName val="Kosztorys 357"/>
      <sheetName val="Przedmiar"/>
    </sheetNames>
    <sheetDataSet>
      <sheetData sheetId="0">
        <row r="26">
          <cell r="E26" t="str">
            <v>4cm x 100T =400 T/km/m2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J16"/>
  <sheetViews>
    <sheetView tabSelected="1" workbookViewId="0">
      <selection activeCell="B2" sqref="B2:J16"/>
    </sheetView>
  </sheetViews>
  <sheetFormatPr defaultRowHeight="14.4"/>
  <sheetData>
    <row r="3" spans="2:10">
      <c r="B3" s="1" t="s">
        <v>0</v>
      </c>
      <c r="C3" s="1"/>
      <c r="D3" s="1"/>
      <c r="E3" s="1"/>
      <c r="F3" s="1"/>
      <c r="G3" s="1"/>
      <c r="H3" s="1"/>
      <c r="I3" s="1"/>
      <c r="J3" s="1"/>
    </row>
    <row r="4" spans="2:10" ht="28.8">
      <c r="B4" s="2"/>
      <c r="C4" s="2"/>
      <c r="D4" s="2"/>
      <c r="E4" s="2"/>
      <c r="F4" s="2"/>
      <c r="G4" s="2"/>
      <c r="H4" s="3" t="s">
        <v>1</v>
      </c>
      <c r="I4" s="4" t="s">
        <v>2</v>
      </c>
      <c r="J4" s="2"/>
    </row>
    <row r="5" spans="2:10" ht="40.799999999999997" customHeight="1">
      <c r="B5" s="5" t="s">
        <v>3</v>
      </c>
      <c r="C5" s="6"/>
      <c r="D5" s="6"/>
      <c r="E5" s="7"/>
      <c r="F5" s="8"/>
      <c r="G5" s="8" t="s">
        <v>4</v>
      </c>
      <c r="H5" s="9">
        <v>0.35699999999999998</v>
      </c>
      <c r="I5" s="10"/>
      <c r="J5" s="11">
        <f t="shared" ref="J5:J13" si="0">SUM(H5*I5)</f>
        <v>0</v>
      </c>
    </row>
    <row r="6" spans="2:10" ht="30" customHeight="1">
      <c r="B6" s="5" t="s">
        <v>5</v>
      </c>
      <c r="C6" s="6"/>
      <c r="D6" s="6"/>
      <c r="E6" s="7"/>
      <c r="F6" s="8"/>
      <c r="G6" s="8" t="s">
        <v>6</v>
      </c>
      <c r="H6" s="9">
        <v>0.35699999999999998</v>
      </c>
      <c r="I6" s="10"/>
      <c r="J6" s="11">
        <f t="shared" si="0"/>
        <v>0</v>
      </c>
    </row>
    <row r="7" spans="2:10" ht="34.200000000000003" customHeight="1">
      <c r="B7" s="5" t="s">
        <v>7</v>
      </c>
      <c r="C7" s="6"/>
      <c r="D7" s="6"/>
      <c r="E7" s="7"/>
      <c r="F7" s="8"/>
      <c r="G7" s="8" t="s">
        <v>8</v>
      </c>
      <c r="H7" s="9">
        <f>SUM(357*2)</f>
        <v>714</v>
      </c>
      <c r="I7" s="10"/>
      <c r="J7" s="11">
        <f t="shared" si="0"/>
        <v>0</v>
      </c>
    </row>
    <row r="8" spans="2:10" ht="31.2" customHeight="1">
      <c r="B8" s="12" t="s">
        <v>9</v>
      </c>
      <c r="C8" s="12"/>
      <c r="D8" s="12"/>
      <c r="E8" s="12"/>
      <c r="F8" s="8"/>
      <c r="G8" s="8" t="s">
        <v>8</v>
      </c>
      <c r="H8" s="13">
        <v>11</v>
      </c>
      <c r="I8" s="11"/>
      <c r="J8" s="11">
        <f t="shared" si="0"/>
        <v>0</v>
      </c>
    </row>
    <row r="9" spans="2:10" ht="35.4" customHeight="1">
      <c r="B9" s="12" t="s">
        <v>10</v>
      </c>
      <c r="C9" s="12"/>
      <c r="D9" s="12"/>
      <c r="E9" s="12"/>
      <c r="F9" s="8"/>
      <c r="G9" s="8" t="s">
        <v>8</v>
      </c>
      <c r="H9" s="13">
        <f>SUM(357*5.2)</f>
        <v>1856.4</v>
      </c>
      <c r="I9" s="11"/>
      <c r="J9" s="11">
        <f t="shared" si="0"/>
        <v>0</v>
      </c>
    </row>
    <row r="10" spans="2:10" ht="36" customHeight="1">
      <c r="B10" s="5" t="s">
        <v>11</v>
      </c>
      <c r="C10" s="6"/>
      <c r="D10" s="6"/>
      <c r="E10" s="7"/>
      <c r="F10" s="14"/>
      <c r="G10" s="15" t="s">
        <v>12</v>
      </c>
      <c r="H10" s="16">
        <f>SUM('[1]tabela wyrównania'!E26)</f>
        <v>0</v>
      </c>
      <c r="I10" s="11"/>
      <c r="J10" s="11">
        <f t="shared" si="0"/>
        <v>0</v>
      </c>
    </row>
    <row r="11" spans="2:10" ht="40.799999999999997" customHeight="1">
      <c r="B11" s="12" t="s">
        <v>10</v>
      </c>
      <c r="C11" s="12"/>
      <c r="D11" s="12"/>
      <c r="E11" s="12"/>
      <c r="F11" s="8"/>
      <c r="G11" s="8" t="s">
        <v>8</v>
      </c>
      <c r="H11" s="13">
        <f>SUM(357*5.2)</f>
        <v>1856.4</v>
      </c>
      <c r="I11" s="11"/>
      <c r="J11" s="11">
        <f t="shared" si="0"/>
        <v>0</v>
      </c>
    </row>
    <row r="12" spans="2:10" ht="40.799999999999997" customHeight="1">
      <c r="B12" s="5" t="s">
        <v>13</v>
      </c>
      <c r="C12" s="6"/>
      <c r="D12" s="6"/>
      <c r="E12" s="7"/>
      <c r="F12" s="17"/>
      <c r="G12" s="15" t="s">
        <v>8</v>
      </c>
      <c r="H12" s="18">
        <f>SUM(357*5.2)</f>
        <v>1856.4</v>
      </c>
      <c r="I12" s="11"/>
      <c r="J12" s="11">
        <f t="shared" si="0"/>
        <v>0</v>
      </c>
    </row>
    <row r="13" spans="2:10" ht="33" customHeight="1">
      <c r="B13" s="5" t="s">
        <v>14</v>
      </c>
      <c r="C13" s="6"/>
      <c r="D13" s="6"/>
      <c r="E13" s="7"/>
      <c r="F13" s="8"/>
      <c r="G13" s="8" t="s">
        <v>8</v>
      </c>
      <c r="H13" s="16">
        <f>SUM(1*357*2)</f>
        <v>714</v>
      </c>
      <c r="I13" s="11"/>
      <c r="J13" s="11">
        <f t="shared" si="0"/>
        <v>0</v>
      </c>
    </row>
    <row r="14" spans="2:10">
      <c r="B14" s="19" t="s">
        <v>15</v>
      </c>
      <c r="C14" s="20"/>
      <c r="D14" s="20"/>
      <c r="E14" s="21"/>
      <c r="F14" s="8"/>
      <c r="G14" s="8"/>
      <c r="H14" s="8"/>
      <c r="I14" s="8"/>
      <c r="J14" s="22">
        <f>SUM(J5:J13)</f>
        <v>0</v>
      </c>
    </row>
    <row r="15" spans="2:10">
      <c r="B15" s="19" t="s">
        <v>16</v>
      </c>
      <c r="C15" s="20"/>
      <c r="D15" s="20"/>
      <c r="E15" s="21"/>
      <c r="F15" s="8"/>
      <c r="G15" s="8"/>
      <c r="H15" s="8"/>
      <c r="I15" s="8"/>
      <c r="J15" s="22">
        <f>SUM(J14*23%)</f>
        <v>0</v>
      </c>
    </row>
    <row r="16" spans="2:10">
      <c r="B16" s="19" t="s">
        <v>17</v>
      </c>
      <c r="C16" s="20"/>
      <c r="D16" s="20"/>
      <c r="E16" s="21"/>
      <c r="F16" s="8"/>
      <c r="G16" s="8"/>
      <c r="H16" s="8"/>
      <c r="I16" s="8"/>
      <c r="J16" s="22">
        <f>SUM(J14:J15)</f>
        <v>0</v>
      </c>
    </row>
  </sheetData>
  <mergeCells count="13">
    <mergeCell ref="B16:E16"/>
    <mergeCell ref="B10:E10"/>
    <mergeCell ref="B11:E11"/>
    <mergeCell ref="B12:E12"/>
    <mergeCell ref="B13:E13"/>
    <mergeCell ref="B14:E14"/>
    <mergeCell ref="B15:E15"/>
    <mergeCell ref="B3:J3"/>
    <mergeCell ref="B5:E5"/>
    <mergeCell ref="B6:E6"/>
    <mergeCell ref="B7:E7"/>
    <mergeCell ref="B8:E8"/>
    <mergeCell ref="B9:E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Gogłuska-Wadyniuk</dc:creator>
  <cp:lastModifiedBy>Renata Wadyniuk</cp:lastModifiedBy>
  <dcterms:created xsi:type="dcterms:W3CDTF">2015-06-05T18:19:34Z</dcterms:created>
  <dcterms:modified xsi:type="dcterms:W3CDTF">2026-08-25T11:58:13Z</dcterms:modified>
</cp:coreProperties>
</file>